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36" i="1" l="1"/>
  <c r="AG11" i="1"/>
  <c r="AF11" i="1"/>
  <c r="AE11" i="1"/>
  <c r="AF9" i="1"/>
  <c r="AE8" i="1"/>
  <c r="AG9" i="1"/>
  <c r="AE9" i="1"/>
  <c r="AG8" i="1"/>
  <c r="AF8" i="1"/>
  <c r="AG7" i="1"/>
  <c r="AF7" i="1"/>
  <c r="AE7" i="1"/>
  <c r="AG6" i="1"/>
  <c r="AF6" i="1"/>
  <c r="AE6" i="1"/>
  <c r="AG5" i="1"/>
  <c r="AF5" i="1"/>
  <c r="AE5" i="1"/>
  <c r="AG4" i="1"/>
  <c r="AF4" i="1"/>
  <c r="AE4" i="1"/>
  <c r="AD35" i="1"/>
  <c r="AC35" i="1"/>
  <c r="AB35" i="1"/>
  <c r="AC11" i="1"/>
  <c r="AA35" i="1"/>
  <c r="Z35" i="1"/>
  <c r="Y35" i="1"/>
  <c r="Z36" i="1"/>
  <c r="AA36" i="1"/>
  <c r="AB36" i="1"/>
  <c r="AC36" i="1"/>
  <c r="AD36" i="1"/>
</calcChain>
</file>

<file path=xl/sharedStrings.xml><?xml version="1.0" encoding="utf-8"?>
<sst xmlns="http://schemas.openxmlformats.org/spreadsheetml/2006/main" count="104" uniqueCount="74">
  <si>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</si>
  <si>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</si>
  <si>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</si>
  <si>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</si>
  <si>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</si>
  <si>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</si>
  <si>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</si>
  <si>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</si>
  <si>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</si>
  <si>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</si>
  <si>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</si>
  <si>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</si>
  <si>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</si>
  <si>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Twenty two years of tillage and mulching impacts on soil physical characteristics and carbon sequestration in Central Ohio</t>
  </si>
  <si>
    <t xml:space="preserve">Kahlon M S; Lal R ; Ann-Varughese M ; </t>
  </si>
  <si>
    <t>Soil &amp; Tillage Research</t>
  </si>
  <si>
    <t>151-158</t>
  </si>
  <si>
    <t>dr.mskahlon@rediffmail.com</t>
  </si>
  <si>
    <t>USA</t>
  </si>
  <si>
    <t>Waterman
Farm of the Ohio State University, Columbus, Ohio</t>
  </si>
  <si>
    <t>Dfa</t>
  </si>
  <si>
    <t>INTERVENTION (crop rotation / fertiliser / amendments / catch crop / tillage / multiple / farming system)</t>
  </si>
  <si>
    <t>NUMBER OF TREATMENTS</t>
  </si>
  <si>
    <t>WHICH TREATMENTS</t>
  </si>
  <si>
    <t>amendments / tillage</t>
  </si>
  <si>
    <t>3 x 3</t>
  </si>
  <si>
    <t>ridge tillage / plow tillage / no tillage / wheat straw much application rates: 0 / 8 / 16 Mg/ha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</si>
  <si>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</si>
  <si>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</si>
  <si>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</si>
  <si>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</si>
  <si>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</si>
  <si>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6</t>
  </si>
  <si>
    <t>measured</t>
  </si>
  <si>
    <t>LSD in Table 6</t>
  </si>
  <si>
    <t>None (overall SD calculable)</t>
  </si>
  <si>
    <t>Seems OK</t>
  </si>
  <si>
    <t>Table 6. Impact of tillage and mulch application rates on total C (TC) and N (TN) in surface
soils (0–15 cm)</t>
  </si>
  <si>
    <t>TC (%)</t>
  </si>
  <si>
    <t>Aggregate class</t>
  </si>
  <si>
    <t>NT</t>
  </si>
  <si>
    <t>RT</t>
  </si>
  <si>
    <t>PT</t>
  </si>
  <si>
    <t>LSD(0.05)</t>
  </si>
  <si>
    <t>Macro</t>
  </si>
  <si>
    <t>Micro</t>
  </si>
  <si>
    <t>tillage</t>
  </si>
  <si>
    <t>mulch</t>
  </si>
  <si>
    <t>aggregate class</t>
  </si>
  <si>
    <t>tillage x aggregate class</t>
  </si>
  <si>
    <t>tillage x mulch x aggregate class</t>
  </si>
  <si>
    <t>NS</t>
  </si>
  <si>
    <t>Mulch rate (Mg/ha)</t>
  </si>
  <si>
    <t>Table 1. Mulch and tillage effects on soil bulk density (Mg m 3).</t>
  </si>
  <si>
    <t>Bulk density (Mg/m3)</t>
  </si>
  <si>
    <t>Depth (cm)</t>
  </si>
  <si>
    <t>0-10</t>
  </si>
  <si>
    <t>10-20</t>
  </si>
  <si>
    <t>depth</t>
  </si>
  <si>
    <t>tillage x mulch x depth</t>
  </si>
  <si>
    <t xml:space="preserve">The experiment involved three tillage systems {ridge tillage (RT), plow tillage (PT) and no-till (NT)} and three rates of application of wheat straw mulch (i.e., 0, 8 and 16 Mg ha_1). Tillage treatment was the main plot and mulch rate was the sub-plot (2 m _ 2 m). Soil tillage was performed each spring after which crop residue was applied manually. It was observed that residue mulch was rapidly compacted after a rainstorm (very frequent around the time of residue application) and, therefore, no special measures were taken to keep it on the plots. Plowing and ridging were done with a multiple and single moldboard plow operations, respectively, to a depth of _20 cm, after which the soil was not tilled any more during the year. No crop was planted and no fertilizer applied. Herbicides (usually glyphosate i.e. N-phosphonomethyl glycine) were used to control weeds when necessary. </t>
  </si>
  <si>
    <t>ES</t>
  </si>
  <si>
    <t>0-15</t>
  </si>
  <si>
    <t>mean</t>
  </si>
  <si>
    <t>SD</t>
  </si>
  <si>
    <t>n</t>
  </si>
  <si>
    <t>Depth correction</t>
  </si>
  <si>
    <t>CT</t>
  </si>
  <si>
    <t>NT-CT</t>
  </si>
  <si>
    <t>RT-CT</t>
  </si>
  <si>
    <t>NT-RT</t>
  </si>
  <si>
    <t>t(6df)</t>
  </si>
  <si>
    <t>conc</t>
  </si>
  <si>
    <t>stocks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</si>
</sst>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rgb="FF0000FF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5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/>
    <xf numFmtId="0" fontId="0" fillId="0" borderId="0" xfId="0" quotePrefix="1"/>
    <xf numFmtId="0" fontId="5" fillId="0" borderId="0" xfId="0" applyFont="1" applyAlignment="1">
      <alignment horizontal="left"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"/>
  <sheetViews>
    <sheetView tabSelected="1" topLeftCell="Q9" workbookViewId="0">
      <selection activeCell="W40" sqref="W40:AD45"/>
    </sheetView>
  </sheetViews>
  <sheetFormatPr baseColWidth="10" defaultColWidth="11" defaultRowHeight="15" x14ac:dyDescent="0"/>
  <sheetData>
    <row r="1" spans="1:3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9" t="s">
        <v>37</v>
      </c>
    </row>
    <row r="2" spans="1:33">
      <c r="A2" s="5">
        <v>10246334</v>
      </c>
      <c r="B2" s="6" t="s">
        <v>13</v>
      </c>
      <c r="C2" s="5" t="s">
        <v>14</v>
      </c>
      <c r="D2" s="5" t="s">
        <v>15</v>
      </c>
      <c r="E2" s="5">
        <v>2013</v>
      </c>
      <c r="F2" s="5">
        <v>126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40.033333333333303</v>
      </c>
      <c r="L2" s="8">
        <v>-83.0416666666666</v>
      </c>
      <c r="M2" s="5" t="s">
        <v>20</v>
      </c>
      <c r="N2" s="5" t="s">
        <v>24</v>
      </c>
      <c r="O2" s="5" t="s">
        <v>25</v>
      </c>
      <c r="P2" s="5" t="s">
        <v>26</v>
      </c>
      <c r="Q2" s="5" t="s">
        <v>32</v>
      </c>
      <c r="R2" s="5" t="s">
        <v>33</v>
      </c>
      <c r="S2" s="5" t="s">
        <v>34</v>
      </c>
      <c r="T2" s="5" t="s">
        <v>35</v>
      </c>
      <c r="U2" s="5" t="s">
        <v>36</v>
      </c>
      <c r="W2" s="5" t="s">
        <v>38</v>
      </c>
      <c r="AC2" t="s">
        <v>73</v>
      </c>
    </row>
    <row r="3" spans="1:33">
      <c r="W3" t="s">
        <v>52</v>
      </c>
      <c r="X3" t="s">
        <v>39</v>
      </c>
      <c r="Y3" t="s">
        <v>40</v>
      </c>
      <c r="Z3" t="s">
        <v>41</v>
      </c>
      <c r="AA3" t="s">
        <v>42</v>
      </c>
      <c r="AC3" t="s">
        <v>52</v>
      </c>
      <c r="AD3" t="s">
        <v>39</v>
      </c>
      <c r="AE3" t="s">
        <v>40</v>
      </c>
      <c r="AF3" t="s">
        <v>41</v>
      </c>
      <c r="AG3" t="s">
        <v>42</v>
      </c>
    </row>
    <row r="4" spans="1:33">
      <c r="A4" s="14" t="s">
        <v>60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W4" s="13">
        <v>0</v>
      </c>
      <c r="X4" t="s">
        <v>44</v>
      </c>
      <c r="Y4">
        <v>1.26</v>
      </c>
      <c r="Z4">
        <v>1.2</v>
      </c>
      <c r="AA4">
        <v>0.95</v>
      </c>
      <c r="AC4" s="13">
        <v>0</v>
      </c>
      <c r="AD4" t="s">
        <v>44</v>
      </c>
      <c r="AE4">
        <f>Y4*10*(0.67*Y21+0.33*Y22)*15/10</f>
        <v>27.968219999999995</v>
      </c>
      <c r="AF4">
        <f>Z4*10*(0.67*Z21+0.33*Z22)*15/10</f>
        <v>26.634599999999999</v>
      </c>
      <c r="AG4">
        <f>AA4*10*(0.67*AA21+0.33*AA22)*15/10</f>
        <v>21.986325000000001</v>
      </c>
    </row>
    <row r="5" spans="1:3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W5" s="13"/>
      <c r="X5" t="s">
        <v>45</v>
      </c>
      <c r="Y5">
        <v>0.84</v>
      </c>
      <c r="Z5">
        <v>0.77</v>
      </c>
      <c r="AA5">
        <v>0.76</v>
      </c>
      <c r="AC5" s="13"/>
      <c r="AD5" t="s">
        <v>45</v>
      </c>
      <c r="AE5">
        <f>Y5*10*(0.67*Y21+0.33*Y22)*15/10</f>
        <v>18.645479999999999</v>
      </c>
      <c r="AF5">
        <f>Z5*10*(0.67*Z21+0.33*Z22)*15/10</f>
        <v>17.090535000000003</v>
      </c>
      <c r="AG5">
        <f>AA5*10*(0.67*AA21+0.33*AA22)*15/10</f>
        <v>17.58906</v>
      </c>
    </row>
    <row r="6" spans="1:3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W6" s="13">
        <v>8</v>
      </c>
      <c r="X6" t="s">
        <v>44</v>
      </c>
      <c r="Y6">
        <v>1.29</v>
      </c>
      <c r="Z6">
        <v>1.28</v>
      </c>
      <c r="AA6">
        <v>1.04</v>
      </c>
      <c r="AC6" s="13">
        <v>8</v>
      </c>
      <c r="AD6" t="s">
        <v>44</v>
      </c>
      <c r="AE6">
        <f>Y6*10*(0.67*Y23+0.33*Y24)*15/10</f>
        <v>27.409274999999997</v>
      </c>
      <c r="AF6">
        <f>Z6*10*(0.67*Z23+0.33*Z24)*15/10</f>
        <v>27.386879999999998</v>
      </c>
      <c r="AG6">
        <f>AA6*10*(0.67*AA23+0.33*AA24)*15/10</f>
        <v>23.342280000000002</v>
      </c>
    </row>
    <row r="7" spans="1:3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W7" s="13"/>
      <c r="X7" t="s">
        <v>45</v>
      </c>
      <c r="Y7">
        <v>1</v>
      </c>
      <c r="Z7">
        <v>0.95</v>
      </c>
      <c r="AA7">
        <v>0.94</v>
      </c>
      <c r="AC7" s="13"/>
      <c r="AD7" t="s">
        <v>45</v>
      </c>
      <c r="AE7">
        <f>Y7*10*(0.67*Y23+0.33*Y24)*15/10</f>
        <v>21.247499999999999</v>
      </c>
      <c r="AF7">
        <f>Z7*10*(0.67*Z23+0.33*Z24)*15/10</f>
        <v>20.326199999999996</v>
      </c>
      <c r="AG7">
        <f>AA7*10*(0.67*AA23+0.33*AA24)*15/10</f>
        <v>21.097829999999998</v>
      </c>
    </row>
    <row r="8" spans="1:33">
      <c r="W8" s="13">
        <v>16</v>
      </c>
      <c r="X8" t="s">
        <v>44</v>
      </c>
      <c r="Y8">
        <v>1.5</v>
      </c>
      <c r="Z8">
        <v>1.47</v>
      </c>
      <c r="AA8">
        <v>1.1000000000000001</v>
      </c>
      <c r="AC8" s="13">
        <v>16</v>
      </c>
      <c r="AD8" t="s">
        <v>44</v>
      </c>
      <c r="AE8">
        <f>Y8*10*(0.67*Y25+0.33*Y26)*15/10</f>
        <v>29.99475</v>
      </c>
      <c r="AF8">
        <f>Z8*10*(0.67*Z25+0.33*Z26)*15/10</f>
        <v>30.351824999999998</v>
      </c>
      <c r="AG8">
        <f>AA8*10*(0.67*AA25+0.33*AA26)*15/10</f>
        <v>24.527249999999999</v>
      </c>
    </row>
    <row r="9" spans="1:33">
      <c r="W9" s="13"/>
      <c r="X9" t="s">
        <v>45</v>
      </c>
      <c r="Y9">
        <v>1.24</v>
      </c>
      <c r="Z9">
        <v>1.07</v>
      </c>
      <c r="AA9">
        <v>0.99</v>
      </c>
      <c r="AC9" s="13"/>
      <c r="AD9" t="s">
        <v>45</v>
      </c>
      <c r="AE9">
        <f>Y9*10*(0.67*Y25+0.33*Y26)*15/10</f>
        <v>24.795659999999998</v>
      </c>
      <c r="AF9">
        <f>Z9*10*(0.67*Z25+0.33*Z26)*15/10</f>
        <v>22.092825000000001</v>
      </c>
      <c r="AG9">
        <f>AA9*10*(0.67*AA25+0.33*AA26)*15/10</f>
        <v>22.074525000000001</v>
      </c>
    </row>
    <row r="11" spans="1:33">
      <c r="W11" t="s">
        <v>43</v>
      </c>
      <c r="X11" t="s">
        <v>46</v>
      </c>
      <c r="Y11">
        <v>0.09</v>
      </c>
      <c r="Z11" t="s">
        <v>71</v>
      </c>
      <c r="AA11" s="11">
        <v>2.4469118500000002</v>
      </c>
      <c r="AB11" t="s">
        <v>64</v>
      </c>
      <c r="AC11">
        <f>SQRT((Y11/AA11)^2/(1/3+1/3))</f>
        <v>4.5047408808471384E-2</v>
      </c>
      <c r="AE11">
        <f>AVERAGE(AE4:AE9)</f>
        <v>25.010147499999999</v>
      </c>
      <c r="AF11">
        <f>AVERAGE(AF4:AF9)</f>
        <v>23.980477500000003</v>
      </c>
      <c r="AG11">
        <f>AVERAGE(AG4:AG9)</f>
        <v>21.769544999999997</v>
      </c>
    </row>
    <row r="12" spans="1:33">
      <c r="X12" t="s">
        <v>47</v>
      </c>
      <c r="Y12">
        <v>0.02</v>
      </c>
    </row>
    <row r="13" spans="1:33">
      <c r="X13" t="s">
        <v>48</v>
      </c>
      <c r="Y13">
        <v>7.0000000000000007E-2</v>
      </c>
    </row>
    <row r="14" spans="1:33">
      <c r="X14" t="s">
        <v>49</v>
      </c>
      <c r="Y14">
        <v>0.11</v>
      </c>
    </row>
    <row r="15" spans="1:33">
      <c r="X15" t="s">
        <v>50</v>
      </c>
      <c r="Y15" t="s">
        <v>51</v>
      </c>
    </row>
    <row r="18" spans="23:27">
      <c r="W18" t="s">
        <v>53</v>
      </c>
    </row>
    <row r="19" spans="23:27">
      <c r="W19" t="s">
        <v>54</v>
      </c>
    </row>
    <row r="20" spans="23:27">
      <c r="W20" t="s">
        <v>52</v>
      </c>
      <c r="X20" t="s">
        <v>55</v>
      </c>
      <c r="Y20" t="s">
        <v>40</v>
      </c>
      <c r="Z20" t="s">
        <v>41</v>
      </c>
      <c r="AA20" t="s">
        <v>42</v>
      </c>
    </row>
    <row r="21" spans="23:27">
      <c r="W21" s="13">
        <v>0</v>
      </c>
      <c r="X21" t="s">
        <v>56</v>
      </c>
      <c r="Y21">
        <v>1.46</v>
      </c>
      <c r="Z21">
        <v>1.45</v>
      </c>
      <c r="AA21">
        <v>1.5</v>
      </c>
    </row>
    <row r="22" spans="23:27">
      <c r="W22" s="13"/>
      <c r="X22" s="10" t="s">
        <v>57</v>
      </c>
      <c r="Y22">
        <v>1.52</v>
      </c>
      <c r="Z22">
        <v>1.54</v>
      </c>
      <c r="AA22">
        <v>1.63</v>
      </c>
    </row>
    <row r="23" spans="23:27">
      <c r="W23" s="13">
        <v>8</v>
      </c>
      <c r="X23" t="s">
        <v>56</v>
      </c>
      <c r="Y23">
        <v>1.4</v>
      </c>
      <c r="Z23">
        <v>1.4</v>
      </c>
      <c r="AA23">
        <v>1.46</v>
      </c>
    </row>
    <row r="24" spans="23:27">
      <c r="W24" s="13"/>
      <c r="X24" s="10" t="s">
        <v>57</v>
      </c>
      <c r="Y24">
        <v>1.45</v>
      </c>
      <c r="Z24">
        <v>1.48</v>
      </c>
      <c r="AA24">
        <v>1.57</v>
      </c>
    </row>
    <row r="25" spans="23:27">
      <c r="W25" s="13">
        <v>16</v>
      </c>
      <c r="X25" t="s">
        <v>56</v>
      </c>
      <c r="Y25">
        <v>1.31</v>
      </c>
      <c r="Z25">
        <v>1.36</v>
      </c>
      <c r="AA25">
        <v>1.47</v>
      </c>
    </row>
    <row r="26" spans="23:27">
      <c r="W26" s="13"/>
      <c r="X26" s="10" t="s">
        <v>57</v>
      </c>
      <c r="Y26">
        <v>1.38</v>
      </c>
      <c r="Z26">
        <v>1.41</v>
      </c>
      <c r="AA26">
        <v>1.52</v>
      </c>
    </row>
    <row r="28" spans="23:27">
      <c r="W28" t="s">
        <v>43</v>
      </c>
      <c r="X28" t="s">
        <v>46</v>
      </c>
      <c r="Y28">
        <v>0.01</v>
      </c>
    </row>
    <row r="29" spans="23:27">
      <c r="X29" t="s">
        <v>47</v>
      </c>
      <c r="Y29">
        <v>0.02</v>
      </c>
    </row>
    <row r="30" spans="23:27">
      <c r="X30" t="s">
        <v>58</v>
      </c>
      <c r="Y30">
        <v>0.02</v>
      </c>
    </row>
    <row r="31" spans="23:27">
      <c r="X31" t="s">
        <v>59</v>
      </c>
      <c r="Y31" t="s">
        <v>51</v>
      </c>
    </row>
    <row r="33" spans="23:30">
      <c r="W33" t="s">
        <v>72</v>
      </c>
    </row>
    <row r="34" spans="23:30">
      <c r="W34" t="s">
        <v>61</v>
      </c>
      <c r="Y34" t="s">
        <v>40</v>
      </c>
      <c r="Z34" t="s">
        <v>41</v>
      </c>
      <c r="AA34" t="s">
        <v>67</v>
      </c>
      <c r="AB34" s="12" t="s">
        <v>68</v>
      </c>
      <c r="AC34" s="12" t="s">
        <v>69</v>
      </c>
      <c r="AD34" s="12" t="s">
        <v>70</v>
      </c>
    </row>
    <row r="35" spans="23:30">
      <c r="W35" t="s">
        <v>62</v>
      </c>
      <c r="X35" t="s">
        <v>63</v>
      </c>
      <c r="Y35">
        <f>AVERAGE(Y4:Y9)*10</f>
        <v>11.883333333333335</v>
      </c>
      <c r="Z35">
        <f>AVERAGE(Z4:Z9)*10</f>
        <v>11.233333333333333</v>
      </c>
      <c r="AA35">
        <f>AVERAGE(AA4:AA9)*10</f>
        <v>9.6333333333333329</v>
      </c>
      <c r="AB35" s="12">
        <f>Y35-AA35</f>
        <v>2.2500000000000018</v>
      </c>
      <c r="AC35" s="12">
        <f>Z35-AA35</f>
        <v>1.5999999999999996</v>
      </c>
      <c r="AD35" s="12">
        <f>Y35-Z35</f>
        <v>0.65000000000000213</v>
      </c>
    </row>
    <row r="36" spans="23:30">
      <c r="X36" t="s">
        <v>64</v>
      </c>
      <c r="Y36">
        <f>AC11*10</f>
        <v>0.45047408808471384</v>
      </c>
      <c r="Z36">
        <f>Y36</f>
        <v>0.45047408808471384</v>
      </c>
      <c r="AA36">
        <f t="shared" ref="AA36:AD36" si="0">Z36</f>
        <v>0.45047408808471384</v>
      </c>
      <c r="AB36" s="12">
        <f t="shared" si="0"/>
        <v>0.45047408808471384</v>
      </c>
      <c r="AC36" s="12">
        <f t="shared" si="0"/>
        <v>0.45047408808471384</v>
      </c>
      <c r="AD36" s="12">
        <f t="shared" si="0"/>
        <v>0.45047408808471384</v>
      </c>
    </row>
    <row r="37" spans="23:30">
      <c r="X37" t="s">
        <v>65</v>
      </c>
      <c r="Y37">
        <v>3</v>
      </c>
      <c r="Z37">
        <v>3</v>
      </c>
      <c r="AA37">
        <v>3</v>
      </c>
      <c r="AB37" s="12">
        <v>6</v>
      </c>
      <c r="AC37" s="12">
        <v>6</v>
      </c>
      <c r="AD37" s="12">
        <v>6</v>
      </c>
    </row>
    <row r="38" spans="23:30">
      <c r="X38" t="s">
        <v>66</v>
      </c>
      <c r="Y38">
        <v>1</v>
      </c>
      <c r="Z38">
        <v>1</v>
      </c>
      <c r="AA38">
        <v>1</v>
      </c>
      <c r="AB38" s="12">
        <v>1</v>
      </c>
      <c r="AC38" s="12">
        <v>1</v>
      </c>
      <c r="AD38" s="12">
        <v>1</v>
      </c>
    </row>
  </sheetData>
  <mergeCells count="10">
    <mergeCell ref="W25:W26"/>
    <mergeCell ref="A4:S7"/>
    <mergeCell ref="W4:W5"/>
    <mergeCell ref="W6:W7"/>
    <mergeCell ref="W8:W9"/>
    <mergeCell ref="AC4:AC5"/>
    <mergeCell ref="AC6:AC7"/>
    <mergeCell ref="AC8:AC9"/>
    <mergeCell ref="W21:W22"/>
    <mergeCell ref="W23:W2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2015-07-13T11:24:09Z</dcterms:created>
  <dcterms:modified xsi:type="dcterms:W3CDTF">2016-04-20T11:38:28Z</dcterms:modified>
</cp:coreProperties>
</file>